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5480" windowHeight="7650" activeTab="4"/>
  </bookViews>
  <sheets>
    <sheet name="1" sheetId="1" r:id="rId1"/>
    <sheet name="2" sheetId="2" r:id="rId2"/>
    <sheet name="6" sheetId="8" r:id="rId3"/>
    <sheet name="7." sheetId="7" r:id="rId4"/>
    <sheet name="8" sheetId="9" r:id="rId5"/>
  </sheets>
  <definedNames>
    <definedName name="_xlnm.Print_Area" localSheetId="3">'7.'!$A$1:$K$32</definedName>
    <definedName name="_xlnm.Print_Titles" localSheetId="3">'7.'!#REF!</definedName>
  </definedNames>
  <calcPr calcId="124519"/>
</workbook>
</file>

<file path=xl/calcChain.xml><?xml version="1.0" encoding="utf-8"?>
<calcChain xmlns="http://schemas.openxmlformats.org/spreadsheetml/2006/main">
  <c r="N25" i="2"/>
  <c r="O25" s="1"/>
</calcChain>
</file>

<file path=xl/sharedStrings.xml><?xml version="1.0" encoding="utf-8"?>
<sst xmlns="http://schemas.openxmlformats.org/spreadsheetml/2006/main" count="76" uniqueCount="54">
  <si>
    <t xml:space="preserve">   Thailand</t>
  </si>
  <si>
    <t>2015e</t>
  </si>
  <si>
    <t>2016f</t>
  </si>
  <si>
    <t>2017f</t>
  </si>
  <si>
    <t>2018f</t>
  </si>
  <si>
    <t>source : Worldbank 2016</t>
  </si>
  <si>
    <t xml:space="preserve"> GDP Growth(%)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</si>
  <si>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</si>
  <si>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</si>
  <si>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</si>
  <si>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</si>
  <si>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</si>
  <si>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</si>
  <si>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</si>
  <si>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</si>
  <si>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</si>
  <si>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</si>
  <si>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</si>
  <si>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</si>
  <si>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</si>
  <si>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</si>
  <si>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Thailand</t>
  </si>
  <si>
    <t>GDP per capita (current US$)</t>
  </si>
  <si>
    <t>source : worldbank 2016</t>
  </si>
  <si>
    <t>ปี พ.ศ.</t>
  </si>
  <si>
    <t>ตารางที่ 7 : Trend of Health Expenditure</t>
  </si>
  <si>
    <t>รายจ่ายสุขภาพรวม (ล้านบาท)</t>
  </si>
  <si>
    <t>ที่มา : IHPP</t>
  </si>
  <si>
    <t>Health expenditure, public (% of GDP)</t>
  </si>
  <si>
    <t>Argentina</t>
  </si>
  <si>
    <t>Brazil</t>
  </si>
  <si>
    <t>China</t>
  </si>
  <si>
    <t>Colombia</t>
  </si>
  <si>
    <t>Indonesia</t>
  </si>
  <si>
    <t>India</t>
  </si>
  <si>
    <t>Cambodia</t>
  </si>
  <si>
    <t>Lao PDR</t>
  </si>
  <si>
    <t>Sri Lanka</t>
  </si>
  <si>
    <t>Mexico</t>
  </si>
  <si>
    <t>Malaysia</t>
  </si>
  <si>
    <t>Philippines</t>
  </si>
  <si>
    <t>Turkey</t>
  </si>
  <si>
    <t>Vietnam</t>
  </si>
  <si>
    <t>South Africa</t>
  </si>
  <si>
    <t>ทีมา : worldbank 2016</t>
  </si>
  <si>
    <t xml:space="preserve"> </t>
  </si>
  <si>
    <t>Chart 8   Health expenditure, public (% of GDP) 2014</t>
  </si>
  <si>
    <t>ข้อมูล ประกอบการจัดทำแผนยุทธศาสตร์การพัฒนาสุขภาพ ระยะ 20 ปี (พ.ศ. 2560 - 2579)</t>
  </si>
  <si>
    <t>กราฟเส้นแสดงการเจริญเติบโตของ GDP (ประเทศไทย) ปี 2556  ถึง ปี 2561</t>
  </si>
  <si>
    <t xml:space="preserve">กราฟเส้นแสดงGDP (ประเทศไทย) เทียบกับรายได้ต่อหัวประชากร ปี 2001  ถึง ปี 2014 </t>
  </si>
  <si>
    <t>หน่วย : US$</t>
  </si>
  <si>
    <t xml:space="preserve">กราฟเส้นแสดง ค่าใช้จ่ายด้านสุขภาrภาครัฐ (% ต่อ GDP ประเทศไทย ปี 2001  ถึง ปี 2014) </t>
  </si>
  <si>
    <t xml:space="preserve">กราฟเส้นแสดง ค่าใช้จ่ายด้านสุขภาพภาครัฐ ปี 2001  ถึง ปี 2011) </t>
  </si>
  <si>
    <t>กราฟแท่ง แสดงค่าใช้จ่ายด้านสุขภาพภาครัฐเปรียบเทียบกับประเทศอื่นๆ (% of GDP)  ปี 2014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</si>
</sst>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charset val="222"/>
      <scheme val="minor"/>
    </font>
    <font>
      <sz val="16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43" fontId="0" fillId="0" borderId="0" xfId="1" applyFont="1"/>
    <xf numFmtId="0" fontId="2" fillId="0" borderId="0" xfId="2" applyAlignment="1" applyProtection="1"/>
    <xf numFmtId="43" fontId="0" fillId="0" borderId="0" xfId="0" applyNumberFormat="1"/>
    <xf numFmtId="0" fontId="3" fillId="0" borderId="0" xfId="0" applyFont="1" applyBorder="1" applyAlignme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Fill="1" applyBorder="1"/>
    <xf numFmtId="43" fontId="4" fillId="0" borderId="1" xfId="1" applyFont="1" applyFill="1" applyBorder="1"/>
    <xf numFmtId="0" fontId="4" fillId="0" borderId="0" xfId="0" applyFont="1" applyFill="1"/>
    <xf numFmtId="0" fontId="4" fillId="0" borderId="0" xfId="0" applyFont="1" applyAlignment="1">
      <alignment horizontal="right" vertical="top"/>
    </xf>
    <xf numFmtId="0" fontId="5" fillId="0" borderId="0" xfId="0" applyFont="1"/>
    <xf numFmtId="0" fontId="0" fillId="0" borderId="0" xfId="0" applyAlignment="1">
      <alignment vertical="top"/>
    </xf>
    <xf numFmtId="0" fontId="0" fillId="0" borderId="1" xfId="0" applyBorder="1"/>
    <xf numFmtId="43" fontId="0" fillId="0" borderId="1" xfId="1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0" fillId="0" borderId="1" xfId="1" applyFont="1" applyBorder="1" applyAlignment="1">
      <alignment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0" xfId="0" applyFont="1" applyAlignment="1"/>
    <xf numFmtId="0" fontId="0" fillId="0" borderId="1" xfId="0" applyFill="1" applyBorder="1"/>
    <xf numFmtId="43" fontId="0" fillId="0" borderId="1" xfId="1" applyNumberFormat="1" applyFont="1" applyFill="1" applyBorder="1"/>
    <xf numFmtId="0" fontId="0" fillId="0" borderId="0" xfId="0" applyFill="1" applyBorder="1"/>
    <xf numFmtId="43" fontId="0" fillId="0" borderId="0" xfId="1" applyNumberFormat="1" applyFont="1" applyFill="1" applyBorder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th-TH"/>
            </a:pPr>
            <a:r>
              <a:rPr lang="en-US"/>
              <a:t> Chart 1    Thailand GDP Growth(%)</a:t>
            </a:r>
          </a:p>
        </c:rich>
      </c:tx>
      <c:layout/>
    </c:title>
    <c:plotArea>
      <c:layout/>
      <c:lineChart>
        <c:grouping val="stacked"/>
        <c:ser>
          <c:idx val="0"/>
          <c:order val="0"/>
          <c:tx>
            <c:strRef>
              <c:f>'1'!$A$4</c:f>
              <c:strCache>
                <c:ptCount val="1"/>
                <c:pt idx="0">
                  <c:v> GDP Growth(%)</c:v>
                </c:pt>
              </c:strCache>
            </c:strRef>
          </c:tx>
          <c:dLbls>
            <c:txPr>
              <a:bodyPr/>
              <a:lstStyle/>
              <a:p>
                <a:pPr>
                  <a:defRPr lang="th-TH"/>
                </a:pPr>
                <a:endParaRPr lang="en-US"/>
              </a:p>
            </c:txPr>
            <c:showVal val="1"/>
          </c:dLbls>
          <c:cat>
            <c:strRef>
              <c:f>'1'!$B$3:$G$3</c:f>
              <c:strCache>
                <c:ptCount val="6"/>
                <c:pt idx="0">
                  <c:v>2013</c:v>
                </c:pt>
                <c:pt idx="1">
                  <c:v>2014</c:v>
                </c:pt>
                <c:pt idx="2">
                  <c:v>2015e</c:v>
                </c:pt>
                <c:pt idx="3">
                  <c:v>2016f</c:v>
                </c:pt>
                <c:pt idx="4">
                  <c:v>2017f</c:v>
                </c:pt>
                <c:pt idx="5">
                  <c:v>2018f</c:v>
                </c:pt>
              </c:strCache>
            </c:strRef>
          </c:cat>
          <c:val>
            <c:numRef>
              <c:f>'1'!$B$4:$G$4</c:f>
              <c:numCache>
                <c:formatCode>_-* #,##0.00_-;\-* #,##0.00_-;_-* "-"??_-;_-@_-</c:formatCode>
                <c:ptCount val="6"/>
                <c:pt idx="0">
                  <c:v>2.8</c:v>
                </c:pt>
                <c:pt idx="1">
                  <c:v>0.9</c:v>
                </c:pt>
                <c:pt idx="2">
                  <c:v>2.5</c:v>
                </c:pt>
                <c:pt idx="3">
                  <c:v>2</c:v>
                </c:pt>
                <c:pt idx="4">
                  <c:v>2.4</c:v>
                </c:pt>
                <c:pt idx="5">
                  <c:v>2.7</c:v>
                </c:pt>
              </c:numCache>
            </c:numRef>
          </c:val>
        </c:ser>
        <c:marker val="1"/>
        <c:axId val="50423680"/>
        <c:axId val="100376576"/>
      </c:lineChart>
      <c:catAx>
        <c:axId val="50423680"/>
        <c:scaling>
          <c:orientation val="minMax"/>
        </c:scaling>
        <c:axPos val="b"/>
        <c:tickLblPos val="nextTo"/>
        <c:txPr>
          <a:bodyPr/>
          <a:lstStyle/>
          <a:p>
            <a:pPr>
              <a:defRPr lang="th-TH"/>
            </a:pPr>
            <a:endParaRPr lang="en-US"/>
          </a:p>
        </c:txPr>
        <c:crossAx val="100376576"/>
        <c:crosses val="autoZero"/>
        <c:auto val="1"/>
        <c:lblAlgn val="ctr"/>
        <c:lblOffset val="100"/>
      </c:catAx>
      <c:valAx>
        <c:axId val="100376576"/>
        <c:scaling>
          <c:orientation val="minMax"/>
        </c:scaling>
        <c:axPos val="l"/>
        <c:majorGridlines/>
        <c:numFmt formatCode="_-* #,##0.00_-;\-* #,##0.00_-;_-* &quot;-&quot;??_-;_-@_-" sourceLinked="1"/>
        <c:tickLblPos val="nextTo"/>
        <c:txPr>
          <a:bodyPr/>
          <a:lstStyle/>
          <a:p>
            <a:pPr>
              <a:defRPr lang="th-TH"/>
            </a:pPr>
            <a:endParaRPr lang="en-US"/>
          </a:p>
        </c:txPr>
        <c:crossAx val="5042368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th-TH"/>
          </a:pPr>
          <a:endParaRPr lang="en-US"/>
        </a:p>
      </c:txPr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th-TH"/>
            </a:pPr>
            <a:r>
              <a:rPr lang="en-US" sz="1800" b="1" i="0" u="none" strike="noStrike" baseline="0"/>
              <a:t> Chart 2   </a:t>
            </a:r>
            <a:r>
              <a:rPr lang="en-US"/>
              <a:t>THAILAND GDP per capita </a:t>
            </a:r>
          </a:p>
          <a:p>
            <a:pPr>
              <a:defRPr lang="th-TH"/>
            </a:pPr>
            <a:r>
              <a:rPr lang="en-US"/>
              <a:t>(current US$)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'2'!$A$4</c:f>
              <c:strCache>
                <c:ptCount val="1"/>
                <c:pt idx="0">
                  <c:v>GDP per capita (current US$)</c:v>
                </c:pt>
              </c:strCache>
            </c:strRef>
          </c:tx>
          <c:dLbls>
            <c:txPr>
              <a:bodyPr/>
              <a:lstStyle/>
              <a:p>
                <a:pPr>
                  <a:defRPr lang="th-TH"/>
                </a:pPr>
                <a:endParaRPr lang="en-US"/>
              </a:p>
            </c:txPr>
            <c:showVal val="1"/>
          </c:dLbls>
          <c:cat>
            <c:strRef>
              <c:f>'2'!$B$3:$O$3</c:f>
              <c:strCache>
                <c:ptCount val="1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</c:strCache>
            </c:strRef>
          </c:cat>
          <c:val>
            <c:numRef>
              <c:f>'2'!$B$4:$O$4</c:f>
              <c:numCache>
                <c:formatCode>_-* #,##0.00_-;\-* #,##0.00_-;_-* "-"??_-;_-@_-</c:formatCode>
                <c:ptCount val="14"/>
                <c:pt idx="0">
                  <c:v>1896.9710034483376</c:v>
                </c:pt>
                <c:pt idx="1">
                  <c:v>2093.9792064193689</c:v>
                </c:pt>
                <c:pt idx="2">
                  <c:v>2349.384525665414</c:v>
                </c:pt>
                <c:pt idx="3">
                  <c:v>2643.4789348753529</c:v>
                </c:pt>
                <c:pt idx="4">
                  <c:v>2874.3862741775856</c:v>
                </c:pt>
                <c:pt idx="5">
                  <c:v>3351.1176328640104</c:v>
                </c:pt>
                <c:pt idx="6">
                  <c:v>3962.7504988543965</c:v>
                </c:pt>
                <c:pt idx="7">
                  <c:v>4384.7826751574521</c:v>
                </c:pt>
                <c:pt idx="8">
                  <c:v>4231.1403677812614</c:v>
                </c:pt>
                <c:pt idx="9">
                  <c:v>5111.9092022291707</c:v>
                </c:pt>
                <c:pt idx="10">
                  <c:v>5539.4943681039585</c:v>
                </c:pt>
                <c:pt idx="11">
                  <c:v>5917.9179338711956</c:v>
                </c:pt>
                <c:pt idx="12">
                  <c:v>6229.1728857767657</c:v>
                </c:pt>
                <c:pt idx="13">
                  <c:v>5977.3805871146114</c:v>
                </c:pt>
              </c:numCache>
            </c:numRef>
          </c:val>
        </c:ser>
        <c:marker val="1"/>
        <c:axId val="100858112"/>
        <c:axId val="117777536"/>
      </c:lineChart>
      <c:catAx>
        <c:axId val="100858112"/>
        <c:scaling>
          <c:orientation val="minMax"/>
        </c:scaling>
        <c:axPos val="b"/>
        <c:tickLblPos val="nextTo"/>
        <c:txPr>
          <a:bodyPr/>
          <a:lstStyle/>
          <a:p>
            <a:pPr>
              <a:defRPr lang="th-TH"/>
            </a:pPr>
            <a:endParaRPr lang="en-US"/>
          </a:p>
        </c:txPr>
        <c:crossAx val="117777536"/>
        <c:crosses val="autoZero"/>
        <c:auto val="1"/>
        <c:lblAlgn val="ctr"/>
        <c:lblOffset val="100"/>
      </c:catAx>
      <c:valAx>
        <c:axId val="117777536"/>
        <c:scaling>
          <c:orientation val="minMax"/>
        </c:scaling>
        <c:axPos val="l"/>
        <c:majorGridlines/>
        <c:numFmt formatCode="_-* #,##0.00_-;\-* #,##0.00_-;_-* &quot;-&quot;??_-;_-@_-" sourceLinked="1"/>
        <c:tickLblPos val="nextTo"/>
        <c:txPr>
          <a:bodyPr/>
          <a:lstStyle/>
          <a:p>
            <a:pPr>
              <a:defRPr lang="th-TH"/>
            </a:pPr>
            <a:endParaRPr lang="en-US"/>
          </a:p>
        </c:txPr>
        <c:crossAx val="10085811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th-TH"/>
          </a:pPr>
          <a:endParaRPr lang="en-US"/>
        </a:p>
      </c:txPr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th-TH"/>
            </a:pPr>
            <a:r>
              <a:rPr lang="en-US" sz="1800" b="1" i="0" u="none" strike="noStrike" baseline="0"/>
              <a:t> Chart 6   </a:t>
            </a:r>
            <a:r>
              <a:rPr lang="en-US"/>
              <a:t>THAILAND Health expenditure, public (% of GDP)</a:t>
            </a:r>
          </a:p>
        </c:rich>
      </c:tx>
      <c:layout/>
    </c:title>
    <c:plotArea>
      <c:layout/>
      <c:lineChart>
        <c:grouping val="stacked"/>
        <c:ser>
          <c:idx val="0"/>
          <c:order val="0"/>
          <c:tx>
            <c:strRef>
              <c:f>'6'!$A$4</c:f>
              <c:strCache>
                <c:ptCount val="1"/>
                <c:pt idx="0">
                  <c:v>Health expenditure, public (% of GDP)</c:v>
                </c:pt>
              </c:strCache>
            </c:strRef>
          </c:tx>
          <c:dLbls>
            <c:txPr>
              <a:bodyPr/>
              <a:lstStyle/>
              <a:p>
                <a:pPr>
                  <a:defRPr lang="th-TH"/>
                </a:pPr>
                <a:endParaRPr lang="en-US"/>
              </a:p>
            </c:txPr>
            <c:showVal val="1"/>
          </c:dLbls>
          <c:cat>
            <c:strRef>
              <c:f>'6'!$B$5:$O$5</c:f>
              <c:strCache>
                <c:ptCount val="1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</c:strCache>
            </c:strRef>
          </c:cat>
          <c:val>
            <c:numRef>
              <c:f>'6'!$B$6:$O$6</c:f>
              <c:numCache>
                <c:formatCode>_-* #,##0.00_-;\-* #,##0.00_-;_-* "-"??_-;_-@_-</c:formatCode>
                <c:ptCount val="14"/>
                <c:pt idx="0">
                  <c:v>2.2922821521088901</c:v>
                </c:pt>
                <c:pt idx="1">
                  <c:v>3.33087215848896</c:v>
                </c:pt>
                <c:pt idx="2">
                  <c:v>3.4676468581807698</c:v>
                </c:pt>
                <c:pt idx="3">
                  <c:v>3.3341342200802799</c:v>
                </c:pt>
                <c:pt idx="4">
                  <c:v>3.38127756718748</c:v>
                </c:pt>
                <c:pt idx="5">
                  <c:v>3.9041070956206001</c:v>
                </c:pt>
                <c:pt idx="6">
                  <c:v>4.60886241511598</c:v>
                </c:pt>
                <c:pt idx="7">
                  <c:v>4.7146608999042803</c:v>
                </c:pt>
                <c:pt idx="8">
                  <c:v>4.7344953307941999</c:v>
                </c:pt>
                <c:pt idx="9">
                  <c:v>4.4415592287679599</c:v>
                </c:pt>
                <c:pt idx="10">
                  <c:v>4.9955673220208201</c:v>
                </c:pt>
                <c:pt idx="11">
                  <c:v>5.2371150112263498</c:v>
                </c:pt>
                <c:pt idx="12">
                  <c:v>5.2658401435529401</c:v>
                </c:pt>
                <c:pt idx="13">
                  <c:v>5.6153805215920496</c:v>
                </c:pt>
              </c:numCache>
            </c:numRef>
          </c:val>
        </c:ser>
        <c:marker val="1"/>
        <c:axId val="117493120"/>
        <c:axId val="117503104"/>
      </c:lineChart>
      <c:catAx>
        <c:axId val="11749312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th-TH"/>
            </a:pPr>
            <a:endParaRPr lang="en-US"/>
          </a:p>
        </c:txPr>
        <c:crossAx val="117503104"/>
        <c:crosses val="autoZero"/>
        <c:auto val="1"/>
        <c:lblAlgn val="ctr"/>
        <c:lblOffset val="100"/>
      </c:catAx>
      <c:valAx>
        <c:axId val="117503104"/>
        <c:scaling>
          <c:orientation val="minMax"/>
        </c:scaling>
        <c:axPos val="l"/>
        <c:majorGridlines/>
        <c:numFmt formatCode="_-* #,##0.00_-;\-* #,##0.00_-;_-* &quot;-&quot;??_-;_-@_-" sourceLinked="1"/>
        <c:tickLblPos val="nextTo"/>
        <c:txPr>
          <a:bodyPr/>
          <a:lstStyle/>
          <a:p>
            <a:pPr>
              <a:defRPr lang="th-TH"/>
            </a:pPr>
            <a:endParaRPr lang="en-US"/>
          </a:p>
        </c:txPr>
        <c:crossAx val="11749312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th-TH"/>
          </a:pPr>
          <a:endParaRPr lang="en-US"/>
        </a:p>
      </c:txPr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th-TH" sz="1800"/>
            </a:pPr>
            <a:r>
              <a:rPr lang="en-US" sz="1800" b="1" i="0" u="none" strike="noStrike" baseline="0"/>
              <a:t> Chart 7   </a:t>
            </a:r>
            <a:r>
              <a:rPr lang="en-US" sz="1800"/>
              <a:t>Trend of Health Expenditure </a:t>
            </a:r>
          </a:p>
        </c:rich>
      </c:tx>
      <c:layout/>
    </c:title>
    <c:plotArea>
      <c:layout/>
      <c:lineChart>
        <c:grouping val="stacked"/>
        <c:ser>
          <c:idx val="0"/>
          <c:order val="0"/>
          <c:dLbls>
            <c:txPr>
              <a:bodyPr/>
              <a:lstStyle/>
              <a:p>
                <a:pPr>
                  <a:defRPr lang="th-TH"/>
                </a:pPr>
                <a:endParaRPr lang="en-US"/>
              </a:p>
            </c:txPr>
            <c:showVal val="1"/>
          </c:dLbls>
          <c:cat>
            <c:numRef>
              <c:f>'7.'!$A$4:$A$14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'7.'!$B$4:$B$14</c:f>
              <c:numCache>
                <c:formatCode>_-* #,##0.00_-;\-* #,##0.00_-;_-* "-"??_-;_-@_-</c:formatCode>
                <c:ptCount val="11"/>
                <c:pt idx="0">
                  <c:v>170203</c:v>
                </c:pt>
                <c:pt idx="1">
                  <c:v>201679</c:v>
                </c:pt>
                <c:pt idx="2">
                  <c:v>211957</c:v>
                </c:pt>
                <c:pt idx="3">
                  <c:v>228041</c:v>
                </c:pt>
                <c:pt idx="4">
                  <c:v>251693</c:v>
                </c:pt>
                <c:pt idx="5">
                  <c:v>274055</c:v>
                </c:pt>
                <c:pt idx="6">
                  <c:v>303853</c:v>
                </c:pt>
                <c:pt idx="7">
                  <c:v>356275</c:v>
                </c:pt>
                <c:pt idx="8">
                  <c:v>371382</c:v>
                </c:pt>
                <c:pt idx="9">
                  <c:v>384902</c:v>
                </c:pt>
                <c:pt idx="10">
                  <c:v>434237</c:v>
                </c:pt>
              </c:numCache>
            </c:numRef>
          </c:val>
        </c:ser>
        <c:dLbls>
          <c:showVal val="1"/>
        </c:dLbls>
        <c:marker val="1"/>
        <c:axId val="117611136"/>
        <c:axId val="117838208"/>
      </c:lineChart>
      <c:catAx>
        <c:axId val="117611136"/>
        <c:scaling>
          <c:orientation val="minMax"/>
        </c:scaling>
        <c:axPos val="b"/>
        <c:numFmt formatCode="General" sourceLinked="0"/>
        <c:majorTickMark val="none"/>
        <c:tickLblPos val="nextTo"/>
        <c:txPr>
          <a:bodyPr/>
          <a:lstStyle/>
          <a:p>
            <a:pPr>
              <a:defRPr lang="th-TH"/>
            </a:pPr>
            <a:endParaRPr lang="en-US"/>
          </a:p>
        </c:txPr>
        <c:crossAx val="117838208"/>
        <c:crosses val="autoZero"/>
        <c:auto val="1"/>
        <c:lblAlgn val="ctr"/>
        <c:lblOffset val="100"/>
      </c:catAx>
      <c:valAx>
        <c:axId val="117838208"/>
        <c:scaling>
          <c:orientation val="minMax"/>
        </c:scaling>
        <c:axPos val="l"/>
        <c:majorGridlines/>
        <c:numFmt formatCode="_-* #,##0.00_-;\-* #,##0.00_-;_-* &quot;-&quot;??_-;_-@_-" sourceLinked="1"/>
        <c:majorTickMark val="none"/>
        <c:tickLblPos val="nextTo"/>
        <c:txPr>
          <a:bodyPr/>
          <a:lstStyle/>
          <a:p>
            <a:pPr>
              <a:defRPr lang="th-TH"/>
            </a:pPr>
            <a:endParaRPr lang="en-US"/>
          </a:p>
        </c:txPr>
        <c:crossAx val="117611136"/>
        <c:crosses val="autoZero"/>
        <c:crossBetween val="between"/>
      </c:valAx>
    </c:plotArea>
    <c:plotVisOnly val="1"/>
  </c:chart>
  <c:txPr>
    <a:bodyPr/>
    <a:lstStyle/>
    <a:p>
      <a:pPr>
        <a:defRPr sz="800">
          <a:cs typeface="+mj-cs"/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stacked"/>
        <c:ser>
          <c:idx val="0"/>
          <c:order val="0"/>
          <c:dLbls>
            <c:txPr>
              <a:bodyPr/>
              <a:lstStyle/>
              <a:p>
                <a:pPr>
                  <a:defRPr lang="th-TH"/>
                </a:pPr>
                <a:endParaRPr lang="en-US"/>
              </a:p>
            </c:txPr>
            <c:showVal val="1"/>
          </c:dLbls>
          <c:cat>
            <c:strRef>
              <c:f>'8'!$A$3:$A$18</c:f>
              <c:strCache>
                <c:ptCount val="16"/>
                <c:pt idx="0">
                  <c:v>Argentina</c:v>
                </c:pt>
                <c:pt idx="1">
                  <c:v>Brazil</c:v>
                </c:pt>
                <c:pt idx="2">
                  <c:v>China</c:v>
                </c:pt>
                <c:pt idx="3">
                  <c:v>Colombia</c:v>
                </c:pt>
                <c:pt idx="4">
                  <c:v>Indonesia</c:v>
                </c:pt>
                <c:pt idx="5">
                  <c:v>India</c:v>
                </c:pt>
                <c:pt idx="6">
                  <c:v>Cambodia</c:v>
                </c:pt>
                <c:pt idx="7">
                  <c:v>Lao PDR</c:v>
                </c:pt>
                <c:pt idx="8">
                  <c:v>Sri Lanka</c:v>
                </c:pt>
                <c:pt idx="9">
                  <c:v>Mexico</c:v>
                </c:pt>
                <c:pt idx="10">
                  <c:v>Malaysia</c:v>
                </c:pt>
                <c:pt idx="11">
                  <c:v>Philippines</c:v>
                </c:pt>
                <c:pt idx="12">
                  <c:v>Thailand</c:v>
                </c:pt>
                <c:pt idx="13">
                  <c:v>Turkey</c:v>
                </c:pt>
                <c:pt idx="14">
                  <c:v>Vietnam</c:v>
                </c:pt>
                <c:pt idx="15">
                  <c:v>South Africa</c:v>
                </c:pt>
              </c:strCache>
            </c:strRef>
          </c:cat>
          <c:val>
            <c:numRef>
              <c:f>'8'!$B$3:$B$18</c:f>
              <c:numCache>
                <c:formatCode>_-* #,##0.00_-;\-* #,##0.00_-;_-* "-"??_-;_-@_-</c:formatCode>
                <c:ptCount val="16"/>
                <c:pt idx="0">
                  <c:v>2.6526737975874601</c:v>
                </c:pt>
                <c:pt idx="1">
                  <c:v>3.83175988488459</c:v>
                </c:pt>
                <c:pt idx="2">
                  <c:v>3.09517428574474</c:v>
                </c:pt>
                <c:pt idx="3">
                  <c:v>5.40994315432844</c:v>
                </c:pt>
                <c:pt idx="4">
                  <c:v>1.0755363005644301</c:v>
                </c:pt>
                <c:pt idx="5">
                  <c:v>1.40723761834997</c:v>
                </c:pt>
                <c:pt idx="6">
                  <c:v>1.2510420111018401</c:v>
                </c:pt>
                <c:pt idx="7">
                  <c:v>0.94273375186076103</c:v>
                </c:pt>
                <c:pt idx="8">
                  <c:v>1.9639533299565199</c:v>
                </c:pt>
                <c:pt idx="9">
                  <c:v>3.2595515743613999</c:v>
                </c:pt>
                <c:pt idx="10">
                  <c:v>2.3002900159349999</c:v>
                </c:pt>
                <c:pt idx="11">
                  <c:v>1.61468521943157</c:v>
                </c:pt>
                <c:pt idx="12">
                  <c:v>5.6153805215920496</c:v>
                </c:pt>
                <c:pt idx="13">
                  <c:v>4.1937789689131497</c:v>
                </c:pt>
                <c:pt idx="14">
                  <c:v>3.82001910530043</c:v>
                </c:pt>
                <c:pt idx="15">
                  <c:v>4.2432687300184302</c:v>
                </c:pt>
              </c:numCache>
            </c:numRef>
          </c:val>
        </c:ser>
        <c:overlap val="100"/>
        <c:axId val="117894144"/>
        <c:axId val="117904128"/>
      </c:barChart>
      <c:catAx>
        <c:axId val="117894144"/>
        <c:scaling>
          <c:orientation val="minMax"/>
        </c:scaling>
        <c:axPos val="b"/>
        <c:tickLblPos val="nextTo"/>
        <c:txPr>
          <a:bodyPr/>
          <a:lstStyle/>
          <a:p>
            <a:pPr>
              <a:defRPr lang="th-TH"/>
            </a:pPr>
            <a:endParaRPr lang="en-US"/>
          </a:p>
        </c:txPr>
        <c:crossAx val="117904128"/>
        <c:crosses val="autoZero"/>
        <c:auto val="1"/>
        <c:lblAlgn val="ctr"/>
        <c:lblOffset val="100"/>
      </c:catAx>
      <c:valAx>
        <c:axId val="117904128"/>
        <c:scaling>
          <c:orientation val="minMax"/>
        </c:scaling>
        <c:axPos val="l"/>
        <c:majorGridlines/>
        <c:numFmt formatCode="_-* #,##0.00_-;\-* #,##0.00_-;_-* &quot;-&quot;??_-;_-@_-" sourceLinked="1"/>
        <c:tickLblPos val="nextTo"/>
        <c:txPr>
          <a:bodyPr/>
          <a:lstStyle/>
          <a:p>
            <a:pPr>
              <a:defRPr lang="th-TH"/>
            </a:pPr>
            <a:endParaRPr lang="en-US"/>
          </a:p>
        </c:txPr>
        <c:crossAx val="117894144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11</xdr:row>
      <xdr:rowOff>38099</xdr:rowOff>
    </xdr:from>
    <xdr:to>
      <xdr:col>12</xdr:col>
      <xdr:colOff>352425</xdr:colOff>
      <xdr:row>28</xdr:row>
      <xdr:rowOff>104774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7</xdr:row>
      <xdr:rowOff>57150</xdr:rowOff>
    </xdr:from>
    <xdr:to>
      <xdr:col>15</xdr:col>
      <xdr:colOff>9525</xdr:colOff>
      <xdr:row>21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559858</xdr:colOff>
      <xdr:row>9</xdr:row>
      <xdr:rowOff>13757</xdr:rowOff>
    </xdr:from>
    <xdr:to>
      <xdr:col>16</xdr:col>
      <xdr:colOff>450849</xdr:colOff>
      <xdr:row>35</xdr:row>
      <xdr:rowOff>13758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16</xdr:row>
      <xdr:rowOff>66674</xdr:rowOff>
    </xdr:from>
    <xdr:to>
      <xdr:col>10</xdr:col>
      <xdr:colOff>266700</xdr:colOff>
      <xdr:row>31</xdr:row>
      <xdr:rowOff>66675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613833</xdr:colOff>
      <xdr:row>20</xdr:row>
      <xdr:rowOff>52917</xdr:rowOff>
    </xdr:from>
    <xdr:to>
      <xdr:col>11</xdr:col>
      <xdr:colOff>137582</xdr:colOff>
      <xdr:row>35</xdr:row>
      <xdr:rowOff>95250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worldbank.org/en/publication/global-economic-prospects" TargetMode="External"/><Relationship Id="rId1" Type="http://schemas.openxmlformats.org/officeDocument/2006/relationships/hyperlink" Target="http://www.worldbank.org/en/publication/global-economic-prospects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.worldbank.org/indicator/NY.GDP.PCAP.CD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.worldbank.org/indicator/SH.XPD.PUBL.ZS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data.worldbank.org/indicator/SH.XPD.PUBL.Z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A9" sqref="A9:M9"/>
    </sheetView>
  </sheetViews>
  <sheetFormatPr defaultRowHeight="15"/>
  <cols>
    <col min="1" max="1" width="14.85546875" customWidth="1"/>
  </cols>
  <sheetData>
    <row r="1" spans="1:13">
      <c r="A1" t="s">
        <v>47</v>
      </c>
    </row>
    <row r="3" spans="1:13">
      <c r="A3" s="13" t="s">
        <v>0</v>
      </c>
      <c r="B3" s="13">
        <v>2013</v>
      </c>
      <c r="C3" s="13">
        <v>2014</v>
      </c>
      <c r="D3" s="13" t="s">
        <v>1</v>
      </c>
      <c r="E3" s="13" t="s">
        <v>2</v>
      </c>
      <c r="F3" s="13" t="s">
        <v>3</v>
      </c>
      <c r="G3" s="13" t="s">
        <v>4</v>
      </c>
    </row>
    <row r="4" spans="1:13">
      <c r="A4" s="13" t="s">
        <v>6</v>
      </c>
      <c r="B4" s="14">
        <v>2.8</v>
      </c>
      <c r="C4" s="14">
        <v>0.9</v>
      </c>
      <c r="D4" s="14">
        <v>2.5</v>
      </c>
      <c r="E4" s="14">
        <v>2</v>
      </c>
      <c r="F4" s="14">
        <v>2.4</v>
      </c>
      <c r="G4" s="14">
        <v>2.7</v>
      </c>
    </row>
    <row r="9" spans="1:13" ht="18.75">
      <c r="A9" s="15" t="s">
        <v>48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21" spans="9:11">
      <c r="I21" s="2" t="s">
        <v>5</v>
      </c>
    </row>
    <row r="31" spans="9:11">
      <c r="K31" s="2" t="s">
        <v>5</v>
      </c>
    </row>
  </sheetData>
  <mergeCells count="1">
    <mergeCell ref="A9:M9"/>
  </mergeCells>
  <hyperlinks>
    <hyperlink ref="I21" r:id="rId1"/>
    <hyperlink ref="K31" r:id="rId2" location="regional"/>
  </hyperlinks>
  <pageMargins left="0.70866141732283472" right="0.70866141732283472" top="0.74803149606299213" bottom="0.74803149606299213" header="0.31496062992125984" footer="0.31496062992125984"/>
  <pageSetup paperSize="9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5"/>
  <sheetViews>
    <sheetView workbookViewId="0"/>
  </sheetViews>
  <sheetFormatPr defaultRowHeight="15"/>
  <cols>
    <col min="1" max="1" width="26.42578125" bestFit="1" customWidth="1"/>
    <col min="2" max="13" width="9.5703125" bestFit="1" customWidth="1"/>
    <col min="14" max="14" width="11.5703125" bestFit="1" customWidth="1"/>
    <col min="15" max="15" width="10.5703125" bestFit="1" customWidth="1"/>
  </cols>
  <sheetData>
    <row r="1" spans="1:15">
      <c r="A1" t="s">
        <v>47</v>
      </c>
    </row>
    <row r="3" spans="1:15">
      <c r="A3" s="13"/>
      <c r="B3" s="13" t="s">
        <v>7</v>
      </c>
      <c r="C3" s="13" t="s">
        <v>8</v>
      </c>
      <c r="D3" s="13" t="s">
        <v>9</v>
      </c>
      <c r="E3" s="13" t="s">
        <v>10</v>
      </c>
      <c r="F3" s="13" t="s">
        <v>11</v>
      </c>
      <c r="G3" s="13" t="s">
        <v>12</v>
      </c>
      <c r="H3" s="13" t="s">
        <v>13</v>
      </c>
      <c r="I3" s="13" t="s">
        <v>14</v>
      </c>
      <c r="J3" s="13" t="s">
        <v>15</v>
      </c>
      <c r="K3" s="13" t="s">
        <v>16</v>
      </c>
      <c r="L3" s="13" t="s">
        <v>17</v>
      </c>
      <c r="M3" s="13" t="s">
        <v>18</v>
      </c>
      <c r="N3" s="13" t="s">
        <v>19</v>
      </c>
      <c r="O3" s="13" t="s">
        <v>20</v>
      </c>
    </row>
    <row r="4" spans="1:15">
      <c r="A4" s="13" t="s">
        <v>22</v>
      </c>
      <c r="B4" s="14">
        <v>1896.9710034483376</v>
      </c>
      <c r="C4" s="14">
        <v>2093.9792064193689</v>
      </c>
      <c r="D4" s="14">
        <v>2349.384525665414</v>
      </c>
      <c r="E4" s="14">
        <v>2643.4789348753529</v>
      </c>
      <c r="F4" s="14">
        <v>2874.3862741775856</v>
      </c>
      <c r="G4" s="14">
        <v>3351.1176328640104</v>
      </c>
      <c r="H4" s="14">
        <v>3962.7504988543965</v>
      </c>
      <c r="I4" s="14">
        <v>4384.7826751574521</v>
      </c>
      <c r="J4" s="14">
        <v>4231.1403677812614</v>
      </c>
      <c r="K4" s="14">
        <v>5111.9092022291707</v>
      </c>
      <c r="L4" s="14">
        <v>5539.4943681039585</v>
      </c>
      <c r="M4" s="14">
        <v>5917.9179338711956</v>
      </c>
      <c r="N4" s="14">
        <v>6229.1728857767657</v>
      </c>
      <c r="O4" s="14">
        <v>5977.3805871146114</v>
      </c>
    </row>
    <row r="6" spans="1:15" ht="18.75">
      <c r="A6" s="15" t="s">
        <v>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>
      <c r="N7" t="s">
        <v>50</v>
      </c>
    </row>
    <row r="23" spans="12:15">
      <c r="M23" s="2" t="s">
        <v>5</v>
      </c>
    </row>
    <row r="25" spans="12:15">
      <c r="L25">
        <v>5977.38</v>
      </c>
      <c r="M25">
        <v>31</v>
      </c>
      <c r="N25" s="1">
        <f>L25*M25</f>
        <v>185298.78</v>
      </c>
      <c r="O25" s="3">
        <f>N25/12</f>
        <v>15441.565000000001</v>
      </c>
    </row>
  </sheetData>
  <mergeCells count="1">
    <mergeCell ref="A6:O6"/>
  </mergeCells>
  <hyperlinks>
    <hyperlink ref="M23" r:id="rId1"/>
  </hyperlinks>
  <pageMargins left="0.15748031496062992" right="0.15748031496062992" top="0.74803149606299213" bottom="0.74803149606299213" header="0.31496062992125984" footer="0.31496062992125984"/>
  <pageSetup paperSize="9" scale="8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8"/>
  <sheetViews>
    <sheetView zoomScale="90" zoomScaleNormal="90" workbookViewId="0">
      <selection activeCell="A8" sqref="A8:P8"/>
    </sheetView>
  </sheetViews>
  <sheetFormatPr defaultRowHeight="15"/>
  <cols>
    <col min="1" max="1" width="21.85546875" customWidth="1"/>
  </cols>
  <sheetData>
    <row r="1" spans="1:16">
      <c r="A1" t="s">
        <v>47</v>
      </c>
    </row>
    <row r="4" spans="1:16">
      <c r="A4" s="21" t="s">
        <v>28</v>
      </c>
      <c r="B4" s="18" t="s">
        <v>28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6">
      <c r="A5" s="22"/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 t="s">
        <v>13</v>
      </c>
      <c r="I5" s="13" t="s">
        <v>14</v>
      </c>
      <c r="J5" s="13" t="s">
        <v>15</v>
      </c>
      <c r="K5" s="13" t="s">
        <v>16</v>
      </c>
      <c r="L5" s="13" t="s">
        <v>17</v>
      </c>
      <c r="M5" s="13" t="s">
        <v>18</v>
      </c>
      <c r="N5" s="13" t="s">
        <v>19</v>
      </c>
      <c r="O5" s="13" t="s">
        <v>20</v>
      </c>
    </row>
    <row r="6" spans="1:16" s="12" customFormat="1">
      <c r="A6" s="23"/>
      <c r="B6" s="17">
        <v>2.2922821521088901</v>
      </c>
      <c r="C6" s="17">
        <v>3.33087215848896</v>
      </c>
      <c r="D6" s="17">
        <v>3.4676468581807698</v>
      </c>
      <c r="E6" s="17">
        <v>3.3341342200802799</v>
      </c>
      <c r="F6" s="17">
        <v>3.38127756718748</v>
      </c>
      <c r="G6" s="17">
        <v>3.9041070956206001</v>
      </c>
      <c r="H6" s="17">
        <v>4.60886241511598</v>
      </c>
      <c r="I6" s="17">
        <v>4.7146608999042803</v>
      </c>
      <c r="J6" s="17">
        <v>4.7344953307941999</v>
      </c>
      <c r="K6" s="17">
        <v>4.4415592287679599</v>
      </c>
      <c r="L6" s="17">
        <v>4.9955673220208201</v>
      </c>
      <c r="M6" s="17">
        <v>5.2371150112263498</v>
      </c>
      <c r="N6" s="17">
        <v>5.2658401435529401</v>
      </c>
      <c r="O6" s="17">
        <v>5.6153805215920496</v>
      </c>
    </row>
    <row r="8" spans="1:16" ht="21">
      <c r="A8" s="16" t="s">
        <v>51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38" spans="14:14">
      <c r="N38" s="2" t="s">
        <v>23</v>
      </c>
    </row>
  </sheetData>
  <mergeCells count="3">
    <mergeCell ref="A8:P8"/>
    <mergeCell ref="B4:O4"/>
    <mergeCell ref="A4:A6"/>
  </mergeCells>
  <hyperlinks>
    <hyperlink ref="N38" r:id="rId1"/>
  </hyperlinks>
  <pageMargins left="0.16" right="0.16" top="0.74803149606299213" bottom="0.74803149606299213" header="0.31496062992125984" footer="0.31496062992125984"/>
  <pageSetup paperSize="9" scale="75" orientation="landscape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6"/>
  <sheetViews>
    <sheetView view="pageBreakPreview" zoomScaleSheetLayoutView="100" workbookViewId="0">
      <selection activeCell="A16" sqref="A16:K16"/>
    </sheetView>
  </sheetViews>
  <sheetFormatPr defaultRowHeight="18.75"/>
  <cols>
    <col min="1" max="1" width="11.85546875" style="5" customWidth="1"/>
    <col min="2" max="2" width="26.7109375" style="5" customWidth="1"/>
    <col min="3" max="256" width="9" style="5"/>
    <col min="257" max="257" width="11.85546875" style="5" customWidth="1"/>
    <col min="258" max="258" width="26.7109375" style="5" customWidth="1"/>
    <col min="259" max="512" width="9" style="5"/>
    <col min="513" max="513" width="11.85546875" style="5" customWidth="1"/>
    <col min="514" max="514" width="26.7109375" style="5" customWidth="1"/>
    <col min="515" max="768" width="9" style="5"/>
    <col min="769" max="769" width="11.85546875" style="5" customWidth="1"/>
    <col min="770" max="770" width="26.7109375" style="5" customWidth="1"/>
    <col min="771" max="1024" width="9" style="5"/>
    <col min="1025" max="1025" width="11.85546875" style="5" customWidth="1"/>
    <col min="1026" max="1026" width="26.7109375" style="5" customWidth="1"/>
    <col min="1027" max="1280" width="9" style="5"/>
    <col min="1281" max="1281" width="11.85546875" style="5" customWidth="1"/>
    <col min="1282" max="1282" width="26.7109375" style="5" customWidth="1"/>
    <col min="1283" max="1536" width="9" style="5"/>
    <col min="1537" max="1537" width="11.85546875" style="5" customWidth="1"/>
    <col min="1538" max="1538" width="26.7109375" style="5" customWidth="1"/>
    <col min="1539" max="1792" width="9" style="5"/>
    <col min="1793" max="1793" width="11.85546875" style="5" customWidth="1"/>
    <col min="1794" max="1794" width="26.7109375" style="5" customWidth="1"/>
    <col min="1795" max="2048" width="9" style="5"/>
    <col min="2049" max="2049" width="11.85546875" style="5" customWidth="1"/>
    <col min="2050" max="2050" width="26.7109375" style="5" customWidth="1"/>
    <col min="2051" max="2304" width="9" style="5"/>
    <col min="2305" max="2305" width="11.85546875" style="5" customWidth="1"/>
    <col min="2306" max="2306" width="26.7109375" style="5" customWidth="1"/>
    <col min="2307" max="2560" width="9" style="5"/>
    <col min="2561" max="2561" width="11.85546875" style="5" customWidth="1"/>
    <col min="2562" max="2562" width="26.7109375" style="5" customWidth="1"/>
    <col min="2563" max="2816" width="9" style="5"/>
    <col min="2817" max="2817" width="11.85546875" style="5" customWidth="1"/>
    <col min="2818" max="2818" width="26.7109375" style="5" customWidth="1"/>
    <col min="2819" max="3072" width="9" style="5"/>
    <col min="3073" max="3073" width="11.85546875" style="5" customWidth="1"/>
    <col min="3074" max="3074" width="26.7109375" style="5" customWidth="1"/>
    <col min="3075" max="3328" width="9" style="5"/>
    <col min="3329" max="3329" width="11.85546875" style="5" customWidth="1"/>
    <col min="3330" max="3330" width="26.7109375" style="5" customWidth="1"/>
    <col min="3331" max="3584" width="9" style="5"/>
    <col min="3585" max="3585" width="11.85546875" style="5" customWidth="1"/>
    <col min="3586" max="3586" width="26.7109375" style="5" customWidth="1"/>
    <col min="3587" max="3840" width="9" style="5"/>
    <col min="3841" max="3841" width="11.85546875" style="5" customWidth="1"/>
    <col min="3842" max="3842" width="26.7109375" style="5" customWidth="1"/>
    <col min="3843" max="4096" width="9" style="5"/>
    <col min="4097" max="4097" width="11.85546875" style="5" customWidth="1"/>
    <col min="4098" max="4098" width="26.7109375" style="5" customWidth="1"/>
    <col min="4099" max="4352" width="9" style="5"/>
    <col min="4353" max="4353" width="11.85546875" style="5" customWidth="1"/>
    <col min="4354" max="4354" width="26.7109375" style="5" customWidth="1"/>
    <col min="4355" max="4608" width="9" style="5"/>
    <col min="4609" max="4609" width="11.85546875" style="5" customWidth="1"/>
    <col min="4610" max="4610" width="26.7109375" style="5" customWidth="1"/>
    <col min="4611" max="4864" width="9" style="5"/>
    <col min="4865" max="4865" width="11.85546875" style="5" customWidth="1"/>
    <col min="4866" max="4866" width="26.7109375" style="5" customWidth="1"/>
    <col min="4867" max="5120" width="9" style="5"/>
    <col min="5121" max="5121" width="11.85546875" style="5" customWidth="1"/>
    <col min="5122" max="5122" width="26.7109375" style="5" customWidth="1"/>
    <col min="5123" max="5376" width="9" style="5"/>
    <col min="5377" max="5377" width="11.85546875" style="5" customWidth="1"/>
    <col min="5378" max="5378" width="26.7109375" style="5" customWidth="1"/>
    <col min="5379" max="5632" width="9" style="5"/>
    <col min="5633" max="5633" width="11.85546875" style="5" customWidth="1"/>
    <col min="5634" max="5634" width="26.7109375" style="5" customWidth="1"/>
    <col min="5635" max="5888" width="9" style="5"/>
    <col min="5889" max="5889" width="11.85546875" style="5" customWidth="1"/>
    <col min="5890" max="5890" width="26.7109375" style="5" customWidth="1"/>
    <col min="5891" max="6144" width="9" style="5"/>
    <col min="6145" max="6145" width="11.85546875" style="5" customWidth="1"/>
    <col min="6146" max="6146" width="26.7109375" style="5" customWidth="1"/>
    <col min="6147" max="6400" width="9" style="5"/>
    <col min="6401" max="6401" width="11.85546875" style="5" customWidth="1"/>
    <col min="6402" max="6402" width="26.7109375" style="5" customWidth="1"/>
    <col min="6403" max="6656" width="9" style="5"/>
    <col min="6657" max="6657" width="11.85546875" style="5" customWidth="1"/>
    <col min="6658" max="6658" width="26.7109375" style="5" customWidth="1"/>
    <col min="6659" max="6912" width="9" style="5"/>
    <col min="6913" max="6913" width="11.85546875" style="5" customWidth="1"/>
    <col min="6914" max="6914" width="26.7109375" style="5" customWidth="1"/>
    <col min="6915" max="7168" width="9" style="5"/>
    <col min="7169" max="7169" width="11.85546875" style="5" customWidth="1"/>
    <col min="7170" max="7170" width="26.7109375" style="5" customWidth="1"/>
    <col min="7171" max="7424" width="9" style="5"/>
    <col min="7425" max="7425" width="11.85546875" style="5" customWidth="1"/>
    <col min="7426" max="7426" width="26.7109375" style="5" customWidth="1"/>
    <col min="7427" max="7680" width="9" style="5"/>
    <col min="7681" max="7681" width="11.85546875" style="5" customWidth="1"/>
    <col min="7682" max="7682" width="26.7109375" style="5" customWidth="1"/>
    <col min="7683" max="7936" width="9" style="5"/>
    <col min="7937" max="7937" width="11.85546875" style="5" customWidth="1"/>
    <col min="7938" max="7938" width="26.7109375" style="5" customWidth="1"/>
    <col min="7939" max="8192" width="9" style="5"/>
    <col min="8193" max="8193" width="11.85546875" style="5" customWidth="1"/>
    <col min="8194" max="8194" width="26.7109375" style="5" customWidth="1"/>
    <col min="8195" max="8448" width="9" style="5"/>
    <col min="8449" max="8449" width="11.85546875" style="5" customWidth="1"/>
    <col min="8450" max="8450" width="26.7109375" style="5" customWidth="1"/>
    <col min="8451" max="8704" width="9" style="5"/>
    <col min="8705" max="8705" width="11.85546875" style="5" customWidth="1"/>
    <col min="8706" max="8706" width="26.7109375" style="5" customWidth="1"/>
    <col min="8707" max="8960" width="9" style="5"/>
    <col min="8961" max="8961" width="11.85546875" style="5" customWidth="1"/>
    <col min="8962" max="8962" width="26.7109375" style="5" customWidth="1"/>
    <col min="8963" max="9216" width="9" style="5"/>
    <col min="9217" max="9217" width="11.85546875" style="5" customWidth="1"/>
    <col min="9218" max="9218" width="26.7109375" style="5" customWidth="1"/>
    <col min="9219" max="9472" width="9" style="5"/>
    <col min="9473" max="9473" width="11.85546875" style="5" customWidth="1"/>
    <col min="9474" max="9474" width="26.7109375" style="5" customWidth="1"/>
    <col min="9475" max="9728" width="9" style="5"/>
    <col min="9729" max="9729" width="11.85546875" style="5" customWidth="1"/>
    <col min="9730" max="9730" width="26.7109375" style="5" customWidth="1"/>
    <col min="9731" max="9984" width="9" style="5"/>
    <col min="9985" max="9985" width="11.85546875" style="5" customWidth="1"/>
    <col min="9986" max="9986" width="26.7109375" style="5" customWidth="1"/>
    <col min="9987" max="10240" width="9" style="5"/>
    <col min="10241" max="10241" width="11.85546875" style="5" customWidth="1"/>
    <col min="10242" max="10242" width="26.7109375" style="5" customWidth="1"/>
    <col min="10243" max="10496" width="9" style="5"/>
    <col min="10497" max="10497" width="11.85546875" style="5" customWidth="1"/>
    <col min="10498" max="10498" width="26.7109375" style="5" customWidth="1"/>
    <col min="10499" max="10752" width="9" style="5"/>
    <col min="10753" max="10753" width="11.85546875" style="5" customWidth="1"/>
    <col min="10754" max="10754" width="26.7109375" style="5" customWidth="1"/>
    <col min="10755" max="11008" width="9" style="5"/>
    <col min="11009" max="11009" width="11.85546875" style="5" customWidth="1"/>
    <col min="11010" max="11010" width="26.7109375" style="5" customWidth="1"/>
    <col min="11011" max="11264" width="9" style="5"/>
    <col min="11265" max="11265" width="11.85546875" style="5" customWidth="1"/>
    <col min="11266" max="11266" width="26.7109375" style="5" customWidth="1"/>
    <col min="11267" max="11520" width="9" style="5"/>
    <col min="11521" max="11521" width="11.85546875" style="5" customWidth="1"/>
    <col min="11522" max="11522" width="26.7109375" style="5" customWidth="1"/>
    <col min="11523" max="11776" width="9" style="5"/>
    <col min="11777" max="11777" width="11.85546875" style="5" customWidth="1"/>
    <col min="11778" max="11778" width="26.7109375" style="5" customWidth="1"/>
    <col min="11779" max="12032" width="9" style="5"/>
    <col min="12033" max="12033" width="11.85546875" style="5" customWidth="1"/>
    <col min="12034" max="12034" width="26.7109375" style="5" customWidth="1"/>
    <col min="12035" max="12288" width="9" style="5"/>
    <col min="12289" max="12289" width="11.85546875" style="5" customWidth="1"/>
    <col min="12290" max="12290" width="26.7109375" style="5" customWidth="1"/>
    <col min="12291" max="12544" width="9" style="5"/>
    <col min="12545" max="12545" width="11.85546875" style="5" customWidth="1"/>
    <col min="12546" max="12546" width="26.7109375" style="5" customWidth="1"/>
    <col min="12547" max="12800" width="9" style="5"/>
    <col min="12801" max="12801" width="11.85546875" style="5" customWidth="1"/>
    <col min="12802" max="12802" width="26.7109375" style="5" customWidth="1"/>
    <col min="12803" max="13056" width="9" style="5"/>
    <col min="13057" max="13057" width="11.85546875" style="5" customWidth="1"/>
    <col min="13058" max="13058" width="26.7109375" style="5" customWidth="1"/>
    <col min="13059" max="13312" width="9" style="5"/>
    <col min="13313" max="13313" width="11.85546875" style="5" customWidth="1"/>
    <col min="13314" max="13314" width="26.7109375" style="5" customWidth="1"/>
    <col min="13315" max="13568" width="9" style="5"/>
    <col min="13569" max="13569" width="11.85546875" style="5" customWidth="1"/>
    <col min="13570" max="13570" width="26.7109375" style="5" customWidth="1"/>
    <col min="13571" max="13824" width="9" style="5"/>
    <col min="13825" max="13825" width="11.85546875" style="5" customWidth="1"/>
    <col min="13826" max="13826" width="26.7109375" style="5" customWidth="1"/>
    <col min="13827" max="14080" width="9" style="5"/>
    <col min="14081" max="14081" width="11.85546875" style="5" customWidth="1"/>
    <col min="14082" max="14082" width="26.7109375" style="5" customWidth="1"/>
    <col min="14083" max="14336" width="9" style="5"/>
    <col min="14337" max="14337" width="11.85546875" style="5" customWidth="1"/>
    <col min="14338" max="14338" width="26.7109375" style="5" customWidth="1"/>
    <col min="14339" max="14592" width="9" style="5"/>
    <col min="14593" max="14593" width="11.85546875" style="5" customWidth="1"/>
    <col min="14594" max="14594" width="26.7109375" style="5" customWidth="1"/>
    <col min="14595" max="14848" width="9" style="5"/>
    <col min="14849" max="14849" width="11.85546875" style="5" customWidth="1"/>
    <col min="14850" max="14850" width="26.7109375" style="5" customWidth="1"/>
    <col min="14851" max="15104" width="9" style="5"/>
    <col min="15105" max="15105" width="11.85546875" style="5" customWidth="1"/>
    <col min="15106" max="15106" width="26.7109375" style="5" customWidth="1"/>
    <col min="15107" max="15360" width="9" style="5"/>
    <col min="15361" max="15361" width="11.85546875" style="5" customWidth="1"/>
    <col min="15362" max="15362" width="26.7109375" style="5" customWidth="1"/>
    <col min="15363" max="15616" width="9" style="5"/>
    <col min="15617" max="15617" width="11.85546875" style="5" customWidth="1"/>
    <col min="15618" max="15618" width="26.7109375" style="5" customWidth="1"/>
    <col min="15619" max="15872" width="9" style="5"/>
    <col min="15873" max="15873" width="11.85546875" style="5" customWidth="1"/>
    <col min="15874" max="15874" width="26.7109375" style="5" customWidth="1"/>
    <col min="15875" max="16128" width="9" style="5"/>
    <col min="16129" max="16129" width="11.85546875" style="5" customWidth="1"/>
    <col min="16130" max="16130" width="26.7109375" style="5" customWidth="1"/>
    <col min="16131" max="16384" width="9" style="5"/>
  </cols>
  <sheetData>
    <row r="1" spans="1:16">
      <c r="A1" t="s">
        <v>47</v>
      </c>
    </row>
    <row r="2" spans="1:16" ht="21">
      <c r="A2" s="4" t="s">
        <v>25</v>
      </c>
      <c r="B2" s="4"/>
    </row>
    <row r="3" spans="1:16" ht="21">
      <c r="A3" s="6" t="s">
        <v>24</v>
      </c>
      <c r="B3" s="6" t="s">
        <v>26</v>
      </c>
    </row>
    <row r="4" spans="1:16" s="9" customFormat="1">
      <c r="A4" s="7">
        <v>2001</v>
      </c>
      <c r="B4" s="8">
        <v>170203</v>
      </c>
    </row>
    <row r="5" spans="1:16" s="9" customFormat="1">
      <c r="A5" s="7">
        <v>2002</v>
      </c>
      <c r="B5" s="8">
        <v>201679</v>
      </c>
    </row>
    <row r="6" spans="1:16" s="9" customFormat="1">
      <c r="A6" s="7">
        <v>2003</v>
      </c>
      <c r="B6" s="8">
        <v>211957</v>
      </c>
    </row>
    <row r="7" spans="1:16" s="9" customFormat="1">
      <c r="A7" s="7">
        <v>2004</v>
      </c>
      <c r="B7" s="8">
        <v>228041</v>
      </c>
    </row>
    <row r="8" spans="1:16" s="9" customFormat="1">
      <c r="A8" s="7">
        <v>2005</v>
      </c>
      <c r="B8" s="8">
        <v>251693</v>
      </c>
    </row>
    <row r="9" spans="1:16" s="9" customFormat="1">
      <c r="A9" s="7">
        <v>2006</v>
      </c>
      <c r="B9" s="8">
        <v>274055</v>
      </c>
    </row>
    <row r="10" spans="1:16" s="9" customFormat="1">
      <c r="A10" s="7">
        <v>2007</v>
      </c>
      <c r="B10" s="8">
        <v>303853</v>
      </c>
    </row>
    <row r="11" spans="1:16" s="9" customFormat="1">
      <c r="A11" s="7">
        <v>2008</v>
      </c>
      <c r="B11" s="8">
        <v>356275</v>
      </c>
    </row>
    <row r="12" spans="1:16" s="9" customFormat="1">
      <c r="A12" s="7">
        <v>2009</v>
      </c>
      <c r="B12" s="8">
        <v>371382</v>
      </c>
    </row>
    <row r="13" spans="1:16" s="9" customFormat="1">
      <c r="A13" s="7">
        <v>2010</v>
      </c>
      <c r="B13" s="8">
        <v>384902</v>
      </c>
    </row>
    <row r="14" spans="1:16" s="9" customFormat="1">
      <c r="A14" s="7">
        <v>2011</v>
      </c>
      <c r="B14" s="8">
        <v>434237</v>
      </c>
    </row>
    <row r="15" spans="1:16">
      <c r="B15" s="10" t="s">
        <v>27</v>
      </c>
    </row>
    <row r="16" spans="1:16" ht="21">
      <c r="A16" s="16" t="s">
        <v>52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24"/>
      <c r="M16" s="24"/>
      <c r="N16" s="24"/>
      <c r="O16" s="24"/>
      <c r="P16" s="24"/>
    </row>
  </sheetData>
  <mergeCells count="1">
    <mergeCell ref="A16:K16"/>
  </mergeCells>
  <printOptions horizontalCentered="1"/>
  <pageMargins left="0.11811023622047245" right="0.39370078740157483" top="0.43307086614173229" bottom="0.23622047244094491" header="0.31496062992125984" footer="0.15748031496062992"/>
  <pageSetup paperSize="9"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5"/>
  <sheetViews>
    <sheetView tabSelected="1" topLeftCell="A10" zoomScale="90" zoomScaleNormal="90" workbookViewId="0">
      <selection activeCell="M35" sqref="M35"/>
    </sheetView>
  </sheetViews>
  <sheetFormatPr defaultRowHeight="15"/>
  <cols>
    <col min="1" max="1" width="21.85546875" customWidth="1"/>
    <col min="2" max="2" width="12.7109375" customWidth="1"/>
  </cols>
  <sheetData>
    <row r="1" spans="1:6">
      <c r="A1" t="s">
        <v>47</v>
      </c>
    </row>
    <row r="2" spans="1:6">
      <c r="A2" t="s">
        <v>28</v>
      </c>
      <c r="C2">
        <v>2014</v>
      </c>
    </row>
    <row r="3" spans="1:6">
      <c r="A3" s="25" t="s">
        <v>29</v>
      </c>
      <c r="B3" s="26">
        <v>2.6526737975874601</v>
      </c>
    </row>
    <row r="4" spans="1:6">
      <c r="A4" s="25" t="s">
        <v>30</v>
      </c>
      <c r="B4" s="26">
        <v>3.83175988488459</v>
      </c>
    </row>
    <row r="5" spans="1:6">
      <c r="A5" s="25" t="s">
        <v>31</v>
      </c>
      <c r="B5" s="26">
        <v>3.09517428574474</v>
      </c>
    </row>
    <row r="6" spans="1:6">
      <c r="A6" s="25" t="s">
        <v>32</v>
      </c>
      <c r="B6" s="26">
        <v>5.40994315432844</v>
      </c>
    </row>
    <row r="7" spans="1:6">
      <c r="A7" s="25" t="s">
        <v>33</v>
      </c>
      <c r="B7" s="26">
        <v>1.0755363005644301</v>
      </c>
    </row>
    <row r="8" spans="1:6">
      <c r="A8" s="25" t="s">
        <v>34</v>
      </c>
      <c r="B8" s="26">
        <v>1.40723761834997</v>
      </c>
    </row>
    <row r="9" spans="1:6">
      <c r="A9" s="25" t="s">
        <v>35</v>
      </c>
      <c r="B9" s="26">
        <v>1.2510420111018401</v>
      </c>
    </row>
    <row r="10" spans="1:6">
      <c r="A10" s="25" t="s">
        <v>36</v>
      </c>
      <c r="B10" s="26">
        <v>0.94273375186076103</v>
      </c>
    </row>
    <row r="11" spans="1:6">
      <c r="A11" s="25" t="s">
        <v>37</v>
      </c>
      <c r="B11" s="26">
        <v>1.9639533299565199</v>
      </c>
    </row>
    <row r="12" spans="1:6">
      <c r="A12" s="25" t="s">
        <v>38</v>
      </c>
      <c r="B12" s="26">
        <v>3.2595515743613999</v>
      </c>
    </row>
    <row r="13" spans="1:6">
      <c r="A13" s="25" t="s">
        <v>39</v>
      </c>
      <c r="B13" s="26">
        <v>2.3002900159349999</v>
      </c>
    </row>
    <row r="14" spans="1:6">
      <c r="A14" s="25" t="s">
        <v>40</v>
      </c>
      <c r="B14" s="26">
        <v>1.61468521943157</v>
      </c>
    </row>
    <row r="15" spans="1:6">
      <c r="A15" s="25" t="s">
        <v>21</v>
      </c>
      <c r="B15" s="26">
        <v>5.6153805215920496</v>
      </c>
    </row>
    <row r="16" spans="1:6">
      <c r="A16" s="25" t="s">
        <v>41</v>
      </c>
      <c r="B16" s="26">
        <v>4.1937789689131497</v>
      </c>
      <c r="F16" t="s">
        <v>45</v>
      </c>
    </row>
    <row r="17" spans="1:13">
      <c r="A17" s="25" t="s">
        <v>42</v>
      </c>
      <c r="B17" s="26">
        <v>3.82001910530043</v>
      </c>
    </row>
    <row r="18" spans="1:13">
      <c r="A18" s="25" t="s">
        <v>43</v>
      </c>
      <c r="B18" s="26">
        <v>4.2432687300184302</v>
      </c>
    </row>
    <row r="19" spans="1:13" ht="21">
      <c r="A19" s="16" t="s">
        <v>53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>
      <c r="A20" s="27"/>
      <c r="B20" s="28"/>
      <c r="D20" s="11" t="s">
        <v>46</v>
      </c>
    </row>
    <row r="35" spans="13:13">
      <c r="M35" s="2" t="s">
        <v>44</v>
      </c>
    </row>
  </sheetData>
  <mergeCells count="1">
    <mergeCell ref="A19:M19"/>
  </mergeCells>
  <hyperlinks>
    <hyperlink ref="M35" r:id="rId1" display="ทีมา :"/>
  </hyperlinks>
  <pageMargins left="0.51181102362204722" right="0.31496062992125984" top="0.74803149606299213" bottom="0.35433070866141736" header="0.31496062992125984" footer="0.31496062992125984"/>
  <pageSetup paperSize="9" scale="9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1</vt:lpstr>
      <vt:lpstr>2</vt:lpstr>
      <vt:lpstr>6</vt:lpstr>
      <vt:lpstr>7.</vt:lpstr>
      <vt:lpstr>8</vt:lpstr>
      <vt:lpstr>'7.'!Print_Area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2016-06-08T03:59:06Z</cp:lastPrinted>
  <dcterms:created xsi:type="dcterms:W3CDTF">2016-05-24T06:05:36Z</dcterms:created>
  <dcterms:modified xsi:type="dcterms:W3CDTF">2016-06-08T03:59:10Z</dcterms:modified>
</cp:coreProperties>
</file>